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X:\RAZPISNE DOKUMENTACIJE\2024\2024-000142 Servisiranje in dobava rezervnih delov za mulčerje in motorne žage\Razpisna dokumentacija\Objava\"/>
    </mc:Choice>
  </mc:AlternateContent>
  <xr:revisionPtr revIDLastSave="0" documentId="13_ncr:1_{49AB3267-F0A5-42C3-BFDA-733D43731FCF}" xr6:coauthVersionLast="47" xr6:coauthVersionMax="47" xr10:uidLastSave="{00000000-0000-0000-0000-000000000000}"/>
  <bookViews>
    <workbookView xWindow="-28410" yWindow="390" windowWidth="19350" windowHeight="15165" xr2:uid="{00000000-000D-0000-FFFF-FFFF00000000}"/>
  </bookViews>
  <sheets>
    <sheet name="Ponudbeni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F47" i="1"/>
  <c r="F48" i="1"/>
  <c r="F49" i="1"/>
  <c r="F50" i="1"/>
  <c r="F51" i="1"/>
  <c r="F52" i="1"/>
  <c r="F53" i="1"/>
  <c r="F54" i="1"/>
  <c r="F55" i="1"/>
  <c r="F56" i="1"/>
  <c r="F37" i="1"/>
  <c r="F11" i="1" l="1"/>
  <c r="F46" i="1" l="1"/>
  <c r="F45" i="1"/>
  <c r="F44" i="1"/>
  <c r="F43" i="1"/>
  <c r="F42" i="1"/>
  <c r="F41" i="1"/>
  <c r="F40" i="1"/>
  <c r="F39" i="1"/>
  <c r="F38" i="1"/>
  <c r="F58" i="1" l="1"/>
  <c r="A34" i="1"/>
  <c r="F12" i="1"/>
  <c r="E60" i="1" l="1"/>
  <c r="F23" i="1"/>
  <c r="F24" i="1" s="1"/>
  <c r="F25" i="1" s="1"/>
</calcChain>
</file>

<file path=xl/sharedStrings.xml><?xml version="1.0" encoding="utf-8"?>
<sst xmlns="http://schemas.openxmlformats.org/spreadsheetml/2006/main" count="107" uniqueCount="91">
  <si>
    <t>Količina</t>
  </si>
  <si>
    <t>ME</t>
  </si>
  <si>
    <t>Cena/ME</t>
  </si>
  <si>
    <t>Vrednost</t>
  </si>
  <si>
    <t>OPIS POSTAVKE</t>
  </si>
  <si>
    <t>OPIS ARTIKLA</t>
  </si>
  <si>
    <t>Kos</t>
  </si>
  <si>
    <t xml:space="preserve">Datum: </t>
  </si>
  <si>
    <t>Podpis ponudnika</t>
  </si>
  <si>
    <t>Ponudnik:</t>
  </si>
  <si>
    <t>Priloga - Ponudbeni predračun</t>
  </si>
  <si>
    <t>Ponudbeni predračun št: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</si>
  <si>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</si>
  <si>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</si>
  <si>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</si>
  <si>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</si>
  <si>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</si>
  <si>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</si>
  <si>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</si>
  <si>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</si>
  <si>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</si>
  <si>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</si>
  <si>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</si>
  <si>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</si>
  <si>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</si>
  <si>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</si>
  <si>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* Vrednost postavke je določena in je ponudnik ne sme spreminjati ter jo mora upoštevati v ponudbenem predračunu Skupaj A+B brez DDV.</t>
  </si>
  <si>
    <t xml:space="preserve">DDV 22% </t>
  </si>
  <si>
    <t>ura</t>
  </si>
  <si>
    <t xml:space="preserve"> /</t>
  </si>
  <si>
    <t>X</t>
  </si>
  <si>
    <t xml:space="preserve">Skupaj 1+2+3+4 z DDV </t>
  </si>
  <si>
    <t>Cena/kos</t>
  </si>
  <si>
    <t>V ponudbeni ceni storitve so zajeti vsi stroški v zvezi s predmetnim javnim naročilom tudi potni stroški in kilometrina.</t>
  </si>
  <si>
    <t>Ponudnik mora ponuditi celotno količino blaga po predračunu! Razpisane količine so na enoto mere in so okvirne. Naročnik si pridržuje pravico, da spremeni količino postavke iz predračuna v odvisnosti od potreb naročnika.</t>
  </si>
  <si>
    <t>Servisna ura v delavnici ponudnika ali na lokacijah naročnika, optimizacija programske opreme, telefonska pomoč naročniku pri odpravah napak (pri telefonski pomoči se vsaka začetna ura prizna 1 uro)</t>
  </si>
  <si>
    <t>A: Vzdrževanje in servisiranje</t>
  </si>
  <si>
    <t>B: Rezervni deli</t>
  </si>
  <si>
    <t>Rezervni deli kateri se vgradijo pri naročniku (v sklopu storitve) oziroma dobava na skladišče ACB*</t>
  </si>
  <si>
    <t xml:space="preserve">Skupaj A + B brez DDV </t>
  </si>
  <si>
    <t>SKUPAJ A:</t>
  </si>
  <si>
    <t>SKUPAJ B:</t>
  </si>
  <si>
    <t xml:space="preserve">B1: Seznam rezervnih delov </t>
  </si>
  <si>
    <t>15.</t>
  </si>
  <si>
    <t>16.</t>
  </si>
  <si>
    <t>17.</t>
  </si>
  <si>
    <t>18.</t>
  </si>
  <si>
    <t>19.</t>
  </si>
  <si>
    <t>20.</t>
  </si>
  <si>
    <t>Sklop 2: SERVISIRANJE IN DOBAVA NADOMESTNIH DELOV  ZA ROČNO ORODJE PROIZVAJALCEV STIHL IN HUSQVARNA</t>
  </si>
  <si>
    <t>Novo orodje,kadar popravilo presega vrednost iztrošenega orodja*</t>
  </si>
  <si>
    <t>KOSILNA GLAVA HUSQVARNA T45X</t>
  </si>
  <si>
    <t xml:space="preserve">KOSILNA GLAVA STIHL </t>
  </si>
  <si>
    <t>KOSILNA NITKA HUSQVARNA</t>
  </si>
  <si>
    <t xml:space="preserve">KOSILNA NITKA HUSQVARNA </t>
  </si>
  <si>
    <t>OKROGLA KOSILNA NITKA STIHL</t>
  </si>
  <si>
    <t>OKROGLA PILA ZA OSTRENJE VERIG</t>
  </si>
  <si>
    <t>VERIGA ZA MOT. ŽAGO HUSQVARNA</t>
  </si>
  <si>
    <t>VERIGA ZA MOTORNO ŽAGO STIHL</t>
  </si>
  <si>
    <t>MEČ HUSQVARNA X-FORCE</t>
  </si>
  <si>
    <t>MEČ STIHL ROLLOMATIC E</t>
  </si>
  <si>
    <t>DVORAMENSKI NOSILNI PAS STIHL</t>
  </si>
  <si>
    <t>OLJE STIHL HP ULTRA 1 liter</t>
  </si>
  <si>
    <t>KOTNI PRENOS ZA STIHL FR 460</t>
  </si>
  <si>
    <t>KOTNI PRENOS ZA HUSQVARNO</t>
  </si>
  <si>
    <t>GIBLJIVA GRED FR460 113cm</t>
  </si>
  <si>
    <t>BOVDEN POGONSKE GREDI FR460</t>
  </si>
  <si>
    <t>ZRAČNI FILTER STIHL FS350</t>
  </si>
  <si>
    <t>ZRAČNI FILTER HUSQVARNA 553RB</t>
  </si>
  <si>
    <t>AUTOCUT 25-2</t>
  </si>
  <si>
    <t>AUTOCUT 46-2</t>
  </si>
  <si>
    <t>SUPERCUT 20-2</t>
  </si>
  <si>
    <t>CORE CUT 3mm X 56m</t>
  </si>
  <si>
    <t>WHISPER TWIST 3mm X 210m</t>
  </si>
  <si>
    <t>2,4mm X 83m</t>
  </si>
  <si>
    <t>STIHL (od 4,0mm do 5,5 mm)</t>
  </si>
  <si>
    <t>X-CUT SP33G   32 REZALCEV</t>
  </si>
  <si>
    <t>26 RS .325" 1,6mm 31 RAZALCEV</t>
  </si>
  <si>
    <t>.325" 1,3mm 64DL 38cm</t>
  </si>
  <si>
    <t>.325" 1,6mm 62 37cm</t>
  </si>
  <si>
    <t>KODA STIHL 4119 710 9001</t>
  </si>
  <si>
    <t>V DOZIRNI PLASTENKI</t>
  </si>
  <si>
    <t>KODA STIHL 4180 640 0114</t>
  </si>
  <si>
    <t>535RX KODA HUSQVARNA 544 21 64-01</t>
  </si>
  <si>
    <t>KODA STIHL 4147 711 3300</t>
  </si>
  <si>
    <t>KODA STIHL 4147 820 0400</t>
  </si>
  <si>
    <t>KODA STIHL 4134 141 0300</t>
  </si>
  <si>
    <t>KODA HUSQVARNA 521 64 21-01</t>
  </si>
  <si>
    <t>Skupaj B1:</t>
  </si>
  <si>
    <t xml:space="preserve">Merilo za izbor skupaj A + B1 brez DDV  </t>
  </si>
  <si>
    <t>Ponudnik mora ponuditi vse razpisane rezervne dele. Vse vrednosti morajo biti izražene v evrih. Cena ne sme vsebovati DDV! Cene in vrednosti se morajo zaokrožiti na dve (2) decimalni mesti.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</si>
</sst>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_ ;\-#,##0.00\ 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i/>
      <sz val="8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charset val="238"/>
    </font>
    <font>
      <b/>
      <sz val="12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75">
    <xf numFmtId="0" fontId="0" fillId="0" borderId="0" xfId="0"/>
    <xf numFmtId="0" fontId="4" fillId="0" borderId="0" xfId="0" applyFont="1" applyProtection="1"/>
    <xf numFmtId="0" fontId="5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vertical="center"/>
    </xf>
    <xf numFmtId="4" fontId="7" fillId="0" borderId="0" xfId="0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4" fontId="8" fillId="0" borderId="0" xfId="0" applyNumberFormat="1" applyFont="1" applyAlignment="1" applyProtection="1">
      <alignment horizontal="center" vertical="center"/>
    </xf>
    <xf numFmtId="164" fontId="6" fillId="0" borderId="0" xfId="0" applyNumberFormat="1" applyFont="1" applyAlignment="1" applyProtection="1">
      <alignment horizontal="center" vertical="center"/>
    </xf>
    <xf numFmtId="4" fontId="6" fillId="0" borderId="0" xfId="0" applyNumberFormat="1" applyFont="1" applyAlignment="1" applyProtection="1">
      <alignment horizontal="center" vertical="center"/>
    </xf>
    <xf numFmtId="4" fontId="6" fillId="0" borderId="0" xfId="0" applyNumberFormat="1" applyFont="1" applyProtection="1"/>
    <xf numFmtId="0" fontId="9" fillId="0" borderId="0" xfId="0" applyFont="1" applyFill="1" applyBorder="1" applyProtection="1"/>
    <xf numFmtId="0" fontId="10" fillId="0" borderId="0" xfId="0" applyFont="1" applyFill="1" applyBorder="1" applyProtection="1"/>
    <xf numFmtId="0" fontId="11" fillId="0" borderId="0" xfId="0" applyFont="1" applyFill="1" applyBorder="1" applyAlignment="1" applyProtection="1">
      <alignment horizontal="center"/>
    </xf>
    <xf numFmtId="0" fontId="11" fillId="2" borderId="10" xfId="0" applyFont="1" applyFill="1" applyBorder="1" applyAlignment="1" applyProtection="1">
      <alignment vertical="center"/>
    </xf>
    <xf numFmtId="0" fontId="10" fillId="2" borderId="10" xfId="0" applyFont="1" applyFill="1" applyBorder="1" applyAlignment="1" applyProtection="1">
      <alignment vertical="center"/>
    </xf>
    <xf numFmtId="0" fontId="11" fillId="2" borderId="1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11" fillId="3" borderId="7" xfId="1" applyFont="1" applyFill="1" applyBorder="1" applyAlignment="1">
      <alignment horizontal="center" vertical="center" wrapText="1"/>
    </xf>
    <xf numFmtId="0" fontId="11" fillId="3" borderId="2" xfId="1" applyNumberFormat="1" applyFont="1" applyFill="1" applyBorder="1" applyAlignment="1">
      <alignment horizontal="center" vertical="center" wrapText="1"/>
    </xf>
    <xf numFmtId="39" fontId="6" fillId="0" borderId="1" xfId="0" applyNumberFormat="1" applyFont="1" applyBorder="1" applyAlignment="1" applyProtection="1">
      <alignment horizontal="center" vertical="center"/>
      <protection locked="0"/>
    </xf>
    <xf numFmtId="4" fontId="6" fillId="0" borderId="1" xfId="0" applyNumberFormat="1" applyFont="1" applyBorder="1" applyAlignment="1" applyProtection="1">
      <alignment horizontal="center" vertical="center"/>
    </xf>
    <xf numFmtId="0" fontId="11" fillId="0" borderId="0" xfId="0" applyFont="1" applyFill="1" applyBorder="1" applyProtection="1"/>
    <xf numFmtId="0" fontId="9" fillId="0" borderId="3" xfId="0" applyFont="1" applyFill="1" applyBorder="1" applyAlignment="1" applyProtection="1">
      <alignment horizontal="center" vertical="center"/>
    </xf>
    <xf numFmtId="39" fontId="9" fillId="0" borderId="4" xfId="0" applyNumberFormat="1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center"/>
    </xf>
    <xf numFmtId="0" fontId="11" fillId="0" borderId="1" xfId="0" applyFont="1" applyFill="1" applyBorder="1" applyAlignment="1" applyProtection="1">
      <alignment horizontal="center" vertical="center"/>
    </xf>
    <xf numFmtId="4" fontId="11" fillId="0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Protection="1"/>
    <xf numFmtId="0" fontId="11" fillId="0" borderId="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8" xfId="0" applyFont="1" applyFill="1" applyBorder="1" applyAlignment="1" applyProtection="1">
      <alignment horizontal="center" vertical="center"/>
    </xf>
    <xf numFmtId="4" fontId="9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Protection="1"/>
    <xf numFmtId="4" fontId="4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13" fillId="0" borderId="0" xfId="0" applyFont="1" applyProtection="1"/>
    <xf numFmtId="0" fontId="9" fillId="0" borderId="0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/>
    </xf>
    <xf numFmtId="4" fontId="4" fillId="0" borderId="11" xfId="0" applyNumberFormat="1" applyFont="1" applyBorder="1" applyAlignment="1" applyProtection="1">
      <alignment horizontal="center" vertical="center"/>
    </xf>
    <xf numFmtId="165" fontId="9" fillId="0" borderId="4" xfId="0" applyNumberFormat="1" applyFont="1" applyFill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left" wrapText="1"/>
    </xf>
    <xf numFmtId="0" fontId="15" fillId="0" borderId="0" xfId="0" applyFont="1" applyFill="1" applyBorder="1" applyProtection="1"/>
    <xf numFmtId="0" fontId="14" fillId="0" borderId="13" xfId="0" applyFont="1" applyBorder="1" applyAlignment="1">
      <alignment horizontal="justify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4" fontId="11" fillId="0" borderId="10" xfId="0" applyNumberFormat="1" applyFont="1" applyFill="1" applyBorder="1" applyAlignment="1" applyProtection="1">
      <alignment horizontal="center" vertical="center"/>
    </xf>
    <xf numFmtId="0" fontId="9" fillId="2" borderId="10" xfId="0" applyFont="1" applyFill="1" applyBorder="1" applyProtection="1"/>
    <xf numFmtId="0" fontId="9" fillId="2" borderId="10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10" fillId="0" borderId="9" xfId="0" applyFont="1" applyFill="1" applyBorder="1" applyAlignment="1" applyProtection="1">
      <alignment horizontal="left" vertical="center" wrapText="1"/>
    </xf>
    <xf numFmtId="0" fontId="9" fillId="2" borderId="12" xfId="0" applyFont="1" applyFill="1" applyBorder="1" applyAlignment="1" applyProtection="1">
      <alignment horizontal="center" vertical="center"/>
    </xf>
    <xf numFmtId="0" fontId="9" fillId="2" borderId="6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wrapText="1"/>
    </xf>
    <xf numFmtId="165" fontId="9" fillId="0" borderId="3" xfId="0" applyNumberFormat="1" applyFont="1" applyFill="1" applyBorder="1" applyAlignment="1" applyProtection="1">
      <alignment horizontal="center" vertical="center"/>
    </xf>
    <xf numFmtId="165" fontId="9" fillId="0" borderId="5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right" vertical="center"/>
    </xf>
    <xf numFmtId="0" fontId="9" fillId="0" borderId="8" xfId="0" applyFont="1" applyFill="1" applyBorder="1" applyAlignment="1" applyProtection="1">
      <alignment horizontal="right" vertical="center"/>
    </xf>
    <xf numFmtId="0" fontId="16" fillId="0" borderId="0" xfId="0" applyFont="1" applyAlignment="1">
      <alignment wrapText="1"/>
    </xf>
    <xf numFmtId="0" fontId="5" fillId="0" borderId="1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right" vertical="center"/>
    </xf>
    <xf numFmtId="0" fontId="4" fillId="0" borderId="5" xfId="0" applyFont="1" applyBorder="1" applyAlignment="1" applyProtection="1">
      <alignment horizontal="right" vertical="center"/>
    </xf>
    <xf numFmtId="0" fontId="12" fillId="0" borderId="0" xfId="0" applyFont="1" applyBorder="1" applyAlignment="1" applyProtection="1">
      <alignment horizontal="left" vertical="center"/>
    </xf>
    <xf numFmtId="0" fontId="12" fillId="0" borderId="6" xfId="0" applyFont="1" applyBorder="1" applyAlignment="1" applyProtection="1">
      <alignment horizontal="left" vertical="center"/>
    </xf>
  </cellXfs>
  <cellStyles count="3">
    <cellStyle name="Navadno" xfId="0" builtinId="0"/>
    <cellStyle name="Navadno 2" xfId="2" xr:uid="{6EC5309B-F211-47A2-8965-5586008CF87B}"/>
    <cellStyle name="Navadno 3" xfId="1" xr:uid="{E68FF9BE-AED9-4105-B567-2668C373929B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9"/>
  <sheetViews>
    <sheetView tabSelected="1" zoomScaleNormal="100" workbookViewId="0">
      <selection activeCell="A2" sqref="A2:D2"/>
    </sheetView>
  </sheetViews>
  <sheetFormatPr defaultColWidth="0" defaultRowHeight="15" zeroHeight="1" x14ac:dyDescent="0.25"/>
  <cols>
    <col min="1" max="1" width="5.28515625" style="7" customWidth="1"/>
    <col min="2" max="2" width="33.85546875" style="7" customWidth="1"/>
    <col min="3" max="3" width="20.7109375" style="6" customWidth="1"/>
    <col min="4" max="4" width="9" style="6" customWidth="1"/>
    <col min="5" max="5" width="11.7109375" style="6" customWidth="1"/>
    <col min="6" max="6" width="15.5703125" style="6" customWidth="1"/>
    <col min="7" max="7" width="6.42578125" style="7" hidden="1" customWidth="1"/>
    <col min="8" max="8" width="8.85546875" style="7" hidden="1" customWidth="1"/>
    <col min="9" max="9" width="2.28515625" style="7" hidden="1" customWidth="1"/>
    <col min="10" max="10" width="0" style="7" hidden="1" customWidth="1"/>
    <col min="11" max="16383" width="0" style="7" hidden="1"/>
    <col min="16384" max="16384" width="2.140625" style="7" customWidth="1"/>
  </cols>
  <sheetData>
    <row r="1" spans="1:6" ht="15.75" x14ac:dyDescent="0.25">
      <c r="A1" s="1" t="s">
        <v>9</v>
      </c>
      <c r="B1" s="2"/>
      <c r="C1" s="3"/>
      <c r="D1" s="4"/>
      <c r="E1" s="5" t="s">
        <v>10</v>
      </c>
    </row>
    <row r="2" spans="1:6" ht="16.5" customHeight="1" x14ac:dyDescent="0.25">
      <c r="A2" s="70"/>
      <c r="B2" s="70"/>
      <c r="C2" s="70"/>
      <c r="D2" s="70"/>
      <c r="E2" s="8"/>
      <c r="F2" s="9"/>
    </row>
    <row r="3" spans="1:6" x14ac:dyDescent="0.25">
      <c r="A3" s="1" t="s">
        <v>11</v>
      </c>
      <c r="C3" s="7"/>
      <c r="D3" s="4"/>
      <c r="E3" s="10"/>
      <c r="F3" s="9"/>
    </row>
    <row r="4" spans="1:6" ht="15.75" x14ac:dyDescent="0.25">
      <c r="A4" s="70"/>
      <c r="B4" s="70"/>
      <c r="C4" s="7"/>
      <c r="D4" s="7"/>
      <c r="E4" s="11"/>
      <c r="F4" s="7"/>
    </row>
    <row r="5" spans="1:6" ht="15.75" x14ac:dyDescent="0.25">
      <c r="A5" s="58"/>
      <c r="B5" s="58"/>
      <c r="C5" s="7"/>
      <c r="D5" s="7"/>
      <c r="E5" s="11"/>
      <c r="F5" s="7"/>
    </row>
    <row r="6" spans="1:6" ht="15.75" x14ac:dyDescent="0.25">
      <c r="A6" s="58"/>
      <c r="B6" s="58"/>
      <c r="C6" s="7"/>
      <c r="D6" s="7"/>
      <c r="E6" s="11"/>
      <c r="F6" s="7"/>
    </row>
    <row r="7" spans="1:6" ht="33.75" customHeight="1" x14ac:dyDescent="0.25">
      <c r="A7" s="69" t="s">
        <v>49</v>
      </c>
      <c r="B7" s="69"/>
      <c r="C7" s="69"/>
      <c r="D7" s="69"/>
      <c r="E7" s="69"/>
      <c r="F7" s="69"/>
    </row>
    <row r="8" spans="1:6" x14ac:dyDescent="0.25">
      <c r="A8" s="1"/>
      <c r="C8" s="7"/>
      <c r="D8" s="7"/>
      <c r="E8" s="11"/>
      <c r="F8" s="7"/>
    </row>
    <row r="9" spans="1:6" ht="15.75" x14ac:dyDescent="0.25">
      <c r="A9" s="13" t="s">
        <v>36</v>
      </c>
      <c r="B9" s="13"/>
      <c r="C9" s="14"/>
      <c r="D9" s="14"/>
      <c r="E9" s="14"/>
      <c r="F9" s="14"/>
    </row>
    <row r="10" spans="1:6" s="18" customFormat="1" ht="20.25" customHeight="1" x14ac:dyDescent="0.25">
      <c r="A10" s="15"/>
      <c r="B10" s="16" t="s">
        <v>4</v>
      </c>
      <c r="C10" s="17" t="s">
        <v>1</v>
      </c>
      <c r="D10" s="17" t="s">
        <v>0</v>
      </c>
      <c r="E10" s="17" t="s">
        <v>2</v>
      </c>
      <c r="F10" s="17" t="s">
        <v>3</v>
      </c>
    </row>
    <row r="11" spans="1:6" ht="92.25" customHeight="1" thickBot="1" x14ac:dyDescent="0.3">
      <c r="A11" s="27" t="s">
        <v>12</v>
      </c>
      <c r="B11" s="49" t="s">
        <v>35</v>
      </c>
      <c r="C11" s="19" t="s">
        <v>28</v>
      </c>
      <c r="D11" s="20">
        <v>200</v>
      </c>
      <c r="E11" s="21"/>
      <c r="F11" s="22">
        <f>D11*ROUND(E11,2)</f>
        <v>0</v>
      </c>
    </row>
    <row r="12" spans="1:6" ht="22.5" customHeight="1" thickBot="1" x14ac:dyDescent="0.3">
      <c r="A12" s="23"/>
      <c r="B12" s="23"/>
      <c r="C12" s="14"/>
      <c r="D12" s="14"/>
      <c r="E12" s="24" t="s">
        <v>40</v>
      </c>
      <c r="F12" s="25">
        <f>SUM(F11:F11)</f>
        <v>0</v>
      </c>
    </row>
    <row r="13" spans="1:6" x14ac:dyDescent="0.25">
      <c r="A13" s="23"/>
      <c r="B13" s="23"/>
      <c r="C13" s="14"/>
      <c r="D13" s="14"/>
      <c r="E13" s="14"/>
      <c r="F13" s="26"/>
    </row>
    <row r="14" spans="1:6" x14ac:dyDescent="0.25">
      <c r="A14" s="23"/>
      <c r="B14" s="23"/>
      <c r="C14" s="14"/>
      <c r="D14" s="14"/>
      <c r="E14" s="14"/>
      <c r="F14" s="26"/>
    </row>
    <row r="15" spans="1:6" ht="20.25" customHeight="1" x14ac:dyDescent="0.25">
      <c r="A15" s="48" t="s">
        <v>37</v>
      </c>
      <c r="B15" s="13"/>
      <c r="C15" s="14"/>
      <c r="D15" s="14"/>
      <c r="E15" s="14"/>
      <c r="F15" s="14"/>
    </row>
    <row r="16" spans="1:6" s="18" customFormat="1" ht="20.25" customHeight="1" x14ac:dyDescent="0.25">
      <c r="A16" s="15"/>
      <c r="B16" s="16" t="s">
        <v>4</v>
      </c>
      <c r="C16" s="17" t="s">
        <v>1</v>
      </c>
      <c r="D16" s="17" t="s">
        <v>0</v>
      </c>
      <c r="E16" s="17" t="s">
        <v>2</v>
      </c>
      <c r="F16" s="17" t="s">
        <v>3</v>
      </c>
    </row>
    <row r="17" spans="1:7" ht="48.75" customHeight="1" x14ac:dyDescent="0.25">
      <c r="A17" s="50" t="s">
        <v>12</v>
      </c>
      <c r="B17" s="45" t="s">
        <v>38</v>
      </c>
      <c r="C17" s="51" t="s">
        <v>30</v>
      </c>
      <c r="D17" s="51">
        <v>1</v>
      </c>
      <c r="E17" s="51" t="s">
        <v>29</v>
      </c>
      <c r="F17" s="52">
        <v>250000</v>
      </c>
      <c r="G17" s="29"/>
    </row>
    <row r="18" spans="1:7" ht="36" customHeight="1" thickBot="1" x14ac:dyDescent="0.3">
      <c r="A18" s="27" t="s">
        <v>13</v>
      </c>
      <c r="B18" s="45" t="s">
        <v>50</v>
      </c>
      <c r="C18" s="46" t="s">
        <v>30</v>
      </c>
      <c r="D18" s="46">
        <v>1</v>
      </c>
      <c r="E18" s="46" t="s">
        <v>29</v>
      </c>
      <c r="F18" s="28">
        <v>40000</v>
      </c>
      <c r="G18" s="29"/>
    </row>
    <row r="19" spans="1:7" ht="20.25" customHeight="1" thickBot="1" x14ac:dyDescent="0.3">
      <c r="A19" s="30"/>
      <c r="B19" s="31"/>
      <c r="C19" s="32"/>
      <c r="D19" s="33"/>
      <c r="E19" s="24" t="s">
        <v>41</v>
      </c>
      <c r="F19" s="25">
        <f>SUM(F17:F18)</f>
        <v>290000</v>
      </c>
      <c r="G19" s="29"/>
    </row>
    <row r="20" spans="1:7" x14ac:dyDescent="0.25">
      <c r="A20" s="73" t="s">
        <v>26</v>
      </c>
      <c r="B20" s="73"/>
      <c r="C20" s="73"/>
      <c r="D20" s="73"/>
      <c r="E20" s="74"/>
      <c r="F20" s="74"/>
      <c r="G20" s="73"/>
    </row>
    <row r="21" spans="1:7" x14ac:dyDescent="0.25">
      <c r="A21" s="44"/>
      <c r="B21" s="44"/>
      <c r="C21" s="44"/>
      <c r="D21" s="44"/>
      <c r="E21" s="44"/>
      <c r="F21" s="44"/>
      <c r="G21" s="44"/>
    </row>
    <row r="22" spans="1:7" ht="15.75" thickBot="1" x14ac:dyDescent="0.3">
      <c r="A22" s="44"/>
      <c r="B22" s="44"/>
      <c r="C22" s="44"/>
      <c r="D22" s="44"/>
      <c r="E22" s="44"/>
      <c r="F22" s="44"/>
      <c r="G22" s="44"/>
    </row>
    <row r="23" spans="1:7" ht="20.25" customHeight="1" thickBot="1" x14ac:dyDescent="0.3">
      <c r="A23" s="23"/>
      <c r="B23" s="23"/>
      <c r="C23" s="14"/>
      <c r="D23" s="71" t="s">
        <v>39</v>
      </c>
      <c r="E23" s="72"/>
      <c r="F23" s="42">
        <f>+F12+F19</f>
        <v>290000</v>
      </c>
    </row>
    <row r="24" spans="1:7" ht="20.25" customHeight="1" thickBot="1" x14ac:dyDescent="0.3">
      <c r="A24" s="14"/>
      <c r="B24" s="14"/>
      <c r="C24" s="7"/>
      <c r="D24" s="71" t="s">
        <v>27</v>
      </c>
      <c r="E24" s="72"/>
      <c r="F24" s="42">
        <f>+F23*0.22</f>
        <v>63800</v>
      </c>
    </row>
    <row r="25" spans="1:7" ht="20.25" customHeight="1" thickBot="1" x14ac:dyDescent="0.3">
      <c r="A25" s="14"/>
      <c r="B25" s="14"/>
      <c r="C25" s="7"/>
      <c r="D25" s="71" t="s">
        <v>31</v>
      </c>
      <c r="E25" s="72"/>
      <c r="F25" s="42">
        <f>+F23+F24</f>
        <v>353800</v>
      </c>
    </row>
    <row r="26" spans="1:7" x14ac:dyDescent="0.25">
      <c r="A26" s="14"/>
      <c r="B26" s="14"/>
      <c r="C26" s="7"/>
      <c r="D26" s="7"/>
      <c r="E26" s="7"/>
      <c r="F26" s="7"/>
    </row>
    <row r="27" spans="1:7" x14ac:dyDescent="0.25">
      <c r="A27" s="23"/>
      <c r="B27" s="12"/>
      <c r="C27" s="34"/>
      <c r="D27" s="14"/>
      <c r="E27" s="14"/>
      <c r="F27" s="14"/>
    </row>
    <row r="28" spans="1:7" x14ac:dyDescent="0.25">
      <c r="B28" s="35"/>
      <c r="C28" s="36"/>
      <c r="D28" s="37"/>
    </row>
    <row r="29" spans="1:7" x14ac:dyDescent="0.25">
      <c r="A29" s="38"/>
      <c r="B29" s="7" t="s">
        <v>7</v>
      </c>
      <c r="C29" s="7"/>
      <c r="D29" s="7"/>
      <c r="E29" s="7" t="s">
        <v>8</v>
      </c>
      <c r="F29" s="7"/>
    </row>
    <row r="30" spans="1:7" x14ac:dyDescent="0.25">
      <c r="B30" s="35"/>
      <c r="C30" s="36"/>
      <c r="D30" s="37"/>
    </row>
    <row r="31" spans="1:7" x14ac:dyDescent="0.25">
      <c r="B31" s="35"/>
      <c r="C31" s="36"/>
      <c r="D31" s="37"/>
    </row>
    <row r="32" spans="1:7" x14ac:dyDescent="0.25">
      <c r="B32" s="35"/>
      <c r="C32" s="36"/>
      <c r="D32" s="37"/>
    </row>
    <row r="33" spans="1:10" ht="15.75" x14ac:dyDescent="0.25">
      <c r="A33" s="1" t="s">
        <v>9</v>
      </c>
      <c r="B33" s="2"/>
      <c r="C33" s="3"/>
      <c r="D33" s="5"/>
    </row>
    <row r="34" spans="1:10" ht="16.5" customHeight="1" x14ac:dyDescent="0.25">
      <c r="A34" s="59">
        <f>A2</f>
        <v>0</v>
      </c>
      <c r="B34" s="59"/>
      <c r="C34" s="59"/>
      <c r="D34" s="59"/>
      <c r="E34" s="8"/>
      <c r="F34" s="9"/>
    </row>
    <row r="35" spans="1:10" ht="20.25" customHeight="1" x14ac:dyDescent="0.25">
      <c r="A35" s="60" t="s">
        <v>42</v>
      </c>
      <c r="B35" s="60"/>
      <c r="C35" s="60"/>
      <c r="D35" s="39"/>
      <c r="E35" s="39"/>
      <c r="F35" s="39"/>
    </row>
    <row r="36" spans="1:10" ht="20.25" customHeight="1" thickBot="1" x14ac:dyDescent="0.3">
      <c r="A36" s="53"/>
      <c r="B36" s="61" t="s">
        <v>5</v>
      </c>
      <c r="C36" s="62"/>
      <c r="D36" s="54" t="s">
        <v>6</v>
      </c>
      <c r="E36" s="54" t="s">
        <v>32</v>
      </c>
      <c r="F36" s="54" t="s">
        <v>3</v>
      </c>
      <c r="G36" s="6"/>
    </row>
    <row r="37" spans="1:10" ht="22.5" customHeight="1" thickBot="1" x14ac:dyDescent="0.3">
      <c r="A37" s="40" t="s">
        <v>12</v>
      </c>
      <c r="B37" s="56" t="s">
        <v>51</v>
      </c>
      <c r="C37" s="57"/>
      <c r="D37" s="55">
        <v>1</v>
      </c>
      <c r="E37" s="21"/>
      <c r="F37" s="22">
        <f>D37*ROUND(E37,2)</f>
        <v>0</v>
      </c>
      <c r="G37" s="41"/>
      <c r="H37" s="38"/>
      <c r="I37" s="38"/>
      <c r="J37" s="38"/>
    </row>
    <row r="38" spans="1:10" ht="22.5" customHeight="1" thickBot="1" x14ac:dyDescent="0.3">
      <c r="A38" s="40" t="s">
        <v>13</v>
      </c>
      <c r="B38" s="56" t="s">
        <v>52</v>
      </c>
      <c r="C38" s="56" t="s">
        <v>69</v>
      </c>
      <c r="D38" s="55">
        <v>1</v>
      </c>
      <c r="E38" s="21"/>
      <c r="F38" s="22">
        <f t="shared" ref="F38:F56" si="0">D38*ROUND(E38,2)</f>
        <v>0</v>
      </c>
      <c r="G38" s="41"/>
      <c r="H38" s="38"/>
      <c r="I38" s="38"/>
      <c r="J38" s="38"/>
    </row>
    <row r="39" spans="1:10" ht="22.5" customHeight="1" thickBot="1" x14ac:dyDescent="0.3">
      <c r="A39" s="40" t="s">
        <v>14</v>
      </c>
      <c r="B39" s="56" t="s">
        <v>52</v>
      </c>
      <c r="C39" s="56" t="s">
        <v>70</v>
      </c>
      <c r="D39" s="55">
        <v>1</v>
      </c>
      <c r="E39" s="21"/>
      <c r="F39" s="22">
        <f t="shared" si="0"/>
        <v>0</v>
      </c>
      <c r="G39" s="41"/>
      <c r="H39" s="38"/>
      <c r="I39" s="38"/>
      <c r="J39" s="38"/>
    </row>
    <row r="40" spans="1:10" ht="22.5" customHeight="1" thickBot="1" x14ac:dyDescent="0.3">
      <c r="A40" s="40" t="s">
        <v>15</v>
      </c>
      <c r="B40" s="56" t="s">
        <v>52</v>
      </c>
      <c r="C40" s="56" t="s">
        <v>71</v>
      </c>
      <c r="D40" s="55">
        <v>1</v>
      </c>
      <c r="E40" s="21"/>
      <c r="F40" s="22">
        <f t="shared" si="0"/>
        <v>0</v>
      </c>
      <c r="G40" s="6"/>
    </row>
    <row r="41" spans="1:10" ht="22.5" customHeight="1" thickBot="1" x14ac:dyDescent="0.3">
      <c r="A41" s="40" t="s">
        <v>16</v>
      </c>
      <c r="B41" s="56" t="s">
        <v>53</v>
      </c>
      <c r="C41" s="56" t="s">
        <v>72</v>
      </c>
      <c r="D41" s="55">
        <v>1</v>
      </c>
      <c r="E41" s="21"/>
      <c r="F41" s="22">
        <f t="shared" si="0"/>
        <v>0</v>
      </c>
      <c r="G41" s="6"/>
    </row>
    <row r="42" spans="1:10" ht="30" customHeight="1" thickBot="1" x14ac:dyDescent="0.3">
      <c r="A42" s="40" t="s">
        <v>17</v>
      </c>
      <c r="B42" s="56" t="s">
        <v>54</v>
      </c>
      <c r="C42" s="56" t="s">
        <v>73</v>
      </c>
      <c r="D42" s="55">
        <v>1</v>
      </c>
      <c r="E42" s="21"/>
      <c r="F42" s="22">
        <f t="shared" si="0"/>
        <v>0</v>
      </c>
      <c r="G42" s="6"/>
    </row>
    <row r="43" spans="1:10" ht="22.5" customHeight="1" thickBot="1" x14ac:dyDescent="0.3">
      <c r="A43" s="40" t="s">
        <v>18</v>
      </c>
      <c r="B43" s="56" t="s">
        <v>55</v>
      </c>
      <c r="C43" s="56" t="s">
        <v>74</v>
      </c>
      <c r="D43" s="55">
        <v>1</v>
      </c>
      <c r="E43" s="21"/>
      <c r="F43" s="22">
        <f t="shared" si="0"/>
        <v>0</v>
      </c>
      <c r="G43" s="6"/>
    </row>
    <row r="44" spans="1:10" ht="30" customHeight="1" thickBot="1" x14ac:dyDescent="0.3">
      <c r="A44" s="40" t="s">
        <v>19</v>
      </c>
      <c r="B44" s="56" t="s">
        <v>56</v>
      </c>
      <c r="C44" s="56" t="s">
        <v>75</v>
      </c>
      <c r="D44" s="55">
        <v>1</v>
      </c>
      <c r="E44" s="21"/>
      <c r="F44" s="22">
        <f t="shared" si="0"/>
        <v>0</v>
      </c>
      <c r="G44" s="6"/>
    </row>
    <row r="45" spans="1:10" ht="30" customHeight="1" thickBot="1" x14ac:dyDescent="0.3">
      <c r="A45" s="40" t="s">
        <v>20</v>
      </c>
      <c r="B45" s="56" t="s">
        <v>57</v>
      </c>
      <c r="C45" s="56" t="s">
        <v>76</v>
      </c>
      <c r="D45" s="55">
        <v>1</v>
      </c>
      <c r="E45" s="21"/>
      <c r="F45" s="22">
        <f t="shared" si="0"/>
        <v>0</v>
      </c>
      <c r="G45" s="6"/>
    </row>
    <row r="46" spans="1:10" ht="30" customHeight="1" thickBot="1" x14ac:dyDescent="0.3">
      <c r="A46" s="40" t="s">
        <v>21</v>
      </c>
      <c r="B46" s="56" t="s">
        <v>58</v>
      </c>
      <c r="C46" s="56" t="s">
        <v>77</v>
      </c>
      <c r="D46" s="55">
        <v>1</v>
      </c>
      <c r="E46" s="21"/>
      <c r="F46" s="22">
        <f t="shared" si="0"/>
        <v>0</v>
      </c>
      <c r="G46" s="6"/>
    </row>
    <row r="47" spans="1:10" ht="22.5" customHeight="1" thickBot="1" x14ac:dyDescent="0.3">
      <c r="A47" s="40" t="s">
        <v>22</v>
      </c>
      <c r="B47" s="56" t="s">
        <v>59</v>
      </c>
      <c r="C47" s="56" t="s">
        <v>78</v>
      </c>
      <c r="D47" s="55">
        <v>1</v>
      </c>
      <c r="E47" s="21"/>
      <c r="F47" s="22">
        <f t="shared" si="0"/>
        <v>0</v>
      </c>
      <c r="G47" s="6"/>
    </row>
    <row r="48" spans="1:10" ht="22.5" customHeight="1" thickBot="1" x14ac:dyDescent="0.3">
      <c r="A48" s="40" t="s">
        <v>23</v>
      </c>
      <c r="B48" s="56" t="s">
        <v>60</v>
      </c>
      <c r="C48" s="56" t="s">
        <v>79</v>
      </c>
      <c r="D48" s="55">
        <v>1</v>
      </c>
      <c r="E48" s="21"/>
      <c r="F48" s="22">
        <f t="shared" si="0"/>
        <v>0</v>
      </c>
      <c r="G48" s="6"/>
    </row>
    <row r="49" spans="1:7" ht="30" customHeight="1" thickBot="1" x14ac:dyDescent="0.3">
      <c r="A49" s="40" t="s">
        <v>24</v>
      </c>
      <c r="B49" s="56" t="s">
        <v>61</v>
      </c>
      <c r="C49" s="56" t="s">
        <v>80</v>
      </c>
      <c r="D49" s="55">
        <v>1</v>
      </c>
      <c r="E49" s="21"/>
      <c r="F49" s="22">
        <f t="shared" si="0"/>
        <v>0</v>
      </c>
      <c r="G49" s="6"/>
    </row>
    <row r="50" spans="1:7" ht="22.5" customHeight="1" thickBot="1" x14ac:dyDescent="0.3">
      <c r="A50" s="40" t="s">
        <v>25</v>
      </c>
      <c r="B50" s="56" t="s">
        <v>62</v>
      </c>
      <c r="C50" s="56" t="s">
        <v>81</v>
      </c>
      <c r="D50" s="55">
        <v>1</v>
      </c>
      <c r="E50" s="21"/>
      <c r="F50" s="22">
        <f t="shared" si="0"/>
        <v>0</v>
      </c>
      <c r="G50" s="6"/>
    </row>
    <row r="51" spans="1:7" ht="30" customHeight="1" thickBot="1" x14ac:dyDescent="0.3">
      <c r="A51" s="40" t="s">
        <v>43</v>
      </c>
      <c r="B51" s="56" t="s">
        <v>63</v>
      </c>
      <c r="C51" s="56" t="s">
        <v>82</v>
      </c>
      <c r="D51" s="55">
        <v>1</v>
      </c>
      <c r="E51" s="21"/>
      <c r="F51" s="22">
        <f t="shared" si="0"/>
        <v>0</v>
      </c>
      <c r="G51" s="6"/>
    </row>
    <row r="52" spans="1:7" ht="30" customHeight="1" thickBot="1" x14ac:dyDescent="0.3">
      <c r="A52" s="40" t="s">
        <v>44</v>
      </c>
      <c r="B52" s="56" t="s">
        <v>64</v>
      </c>
      <c r="C52" s="56" t="s">
        <v>83</v>
      </c>
      <c r="D52" s="55">
        <v>1</v>
      </c>
      <c r="E52" s="21"/>
      <c r="F52" s="22">
        <f t="shared" si="0"/>
        <v>0</v>
      </c>
      <c r="G52" s="6"/>
    </row>
    <row r="53" spans="1:7" ht="30" customHeight="1" thickBot="1" x14ac:dyDescent="0.3">
      <c r="A53" s="40" t="s">
        <v>45</v>
      </c>
      <c r="B53" s="56" t="s">
        <v>65</v>
      </c>
      <c r="C53" s="56" t="s">
        <v>84</v>
      </c>
      <c r="D53" s="55">
        <v>1</v>
      </c>
      <c r="E53" s="21"/>
      <c r="F53" s="22">
        <f t="shared" si="0"/>
        <v>0</v>
      </c>
      <c r="G53" s="6"/>
    </row>
    <row r="54" spans="1:7" ht="30" customHeight="1" thickBot="1" x14ac:dyDescent="0.3">
      <c r="A54" s="40" t="s">
        <v>46</v>
      </c>
      <c r="B54" s="56" t="s">
        <v>66</v>
      </c>
      <c r="C54" s="56" t="s">
        <v>85</v>
      </c>
      <c r="D54" s="55">
        <v>1</v>
      </c>
      <c r="E54" s="21"/>
      <c r="F54" s="22">
        <f t="shared" si="0"/>
        <v>0</v>
      </c>
      <c r="G54" s="6"/>
    </row>
    <row r="55" spans="1:7" ht="30" customHeight="1" thickBot="1" x14ac:dyDescent="0.3">
      <c r="A55" s="40" t="s">
        <v>47</v>
      </c>
      <c r="B55" s="56" t="s">
        <v>67</v>
      </c>
      <c r="C55" s="56" t="s">
        <v>86</v>
      </c>
      <c r="D55" s="55">
        <v>1</v>
      </c>
      <c r="E55" s="21"/>
      <c r="F55" s="22">
        <f t="shared" si="0"/>
        <v>0</v>
      </c>
      <c r="G55" s="6"/>
    </row>
    <row r="56" spans="1:7" ht="30" customHeight="1" thickBot="1" x14ac:dyDescent="0.3">
      <c r="A56" s="40" t="s">
        <v>48</v>
      </c>
      <c r="B56" s="56" t="s">
        <v>68</v>
      </c>
      <c r="C56" s="56" t="s">
        <v>87</v>
      </c>
      <c r="D56" s="55">
        <v>1</v>
      </c>
      <c r="E56" s="21"/>
      <c r="F56" s="22">
        <f t="shared" si="0"/>
        <v>0</v>
      </c>
      <c r="G56" s="6"/>
    </row>
    <row r="57" spans="1:7" ht="12.75" customHeight="1" thickBot="1" x14ac:dyDescent="0.3">
      <c r="A57" s="6"/>
      <c r="B57" s="6"/>
      <c r="C57" s="7"/>
      <c r="D57" s="7"/>
      <c r="E57" s="7"/>
      <c r="F57" s="7"/>
      <c r="G57" s="6"/>
    </row>
    <row r="58" spans="1:7" ht="20.25" customHeight="1" thickBot="1" x14ac:dyDescent="0.3">
      <c r="A58" s="23"/>
      <c r="B58" s="23"/>
      <c r="C58" s="23"/>
      <c r="E58" s="24" t="s">
        <v>88</v>
      </c>
      <c r="F58" s="43">
        <f>SUM(F37:F56)</f>
        <v>0</v>
      </c>
      <c r="G58" s="6"/>
    </row>
    <row r="59" spans="1:7" ht="18.75" customHeight="1" thickBot="1" x14ac:dyDescent="0.3">
      <c r="A59" s="23"/>
      <c r="B59" s="23"/>
      <c r="C59" s="14"/>
      <c r="D59" s="14"/>
      <c r="G59" s="6"/>
    </row>
    <row r="60" spans="1:7" ht="30" customHeight="1" thickBot="1" x14ac:dyDescent="0.3">
      <c r="A60" s="23"/>
      <c r="B60" s="67" t="s">
        <v>89</v>
      </c>
      <c r="C60" s="67"/>
      <c r="D60" s="68"/>
      <c r="E60" s="65">
        <f>+F12+F58</f>
        <v>0</v>
      </c>
      <c r="F60" s="66"/>
      <c r="G60" s="6"/>
    </row>
    <row r="61" spans="1:7" ht="20.25" customHeight="1" x14ac:dyDescent="0.25">
      <c r="B61" s="35"/>
      <c r="G61" s="6"/>
    </row>
    <row r="62" spans="1:7" ht="39.75" customHeight="1" x14ac:dyDescent="0.25">
      <c r="A62" s="63" t="s">
        <v>90</v>
      </c>
      <c r="B62" s="63"/>
      <c r="C62" s="63"/>
      <c r="D62" s="63"/>
      <c r="E62" s="63"/>
      <c r="F62" s="63"/>
      <c r="G62" s="6"/>
    </row>
    <row r="63" spans="1:7" ht="39.75" customHeight="1" x14ac:dyDescent="0.25">
      <c r="A63" s="63" t="s">
        <v>33</v>
      </c>
      <c r="B63" s="63"/>
      <c r="C63" s="63"/>
      <c r="D63" s="63"/>
      <c r="E63" s="63"/>
      <c r="F63" s="63"/>
    </row>
    <row r="64" spans="1:7" ht="44.25" customHeight="1" x14ac:dyDescent="0.25">
      <c r="A64" s="64" t="s">
        <v>34</v>
      </c>
      <c r="B64" s="64"/>
      <c r="C64" s="64"/>
      <c r="D64" s="64"/>
      <c r="E64" s="64"/>
      <c r="F64" s="64"/>
    </row>
    <row r="65" spans="1:6" ht="18" customHeight="1" x14ac:dyDescent="0.25">
      <c r="A65" s="47"/>
      <c r="B65" s="47"/>
      <c r="C65" s="47"/>
      <c r="D65" s="47"/>
      <c r="E65" s="47"/>
      <c r="F65" s="47"/>
    </row>
    <row r="66" spans="1:6" x14ac:dyDescent="0.25"/>
    <row r="67" spans="1:6" x14ac:dyDescent="0.25">
      <c r="B67" s="7" t="s">
        <v>7</v>
      </c>
      <c r="C67" s="7"/>
      <c r="D67" s="7"/>
      <c r="E67" s="7" t="s">
        <v>8</v>
      </c>
      <c r="F67" s="7"/>
    </row>
    <row r="68" spans="1:6" x14ac:dyDescent="0.25"/>
    <row r="69" spans="1:6" x14ac:dyDescent="0.25"/>
  </sheetData>
  <sheetProtection algorithmName="SHA-512" hashValue="eNd085VSFaoIAtaXsBVp3Ky4/MfSfY1BAUOtzl0xUGgmyM4+ZRJtuDlStYbuTLpcJEfSWQHFQsNjxnzKbTnWUw==" saltValue="3I2lD7NJC52e1SmhRSVtyg==" spinCount="100000" sheet="1" objects="1" scenarios="1" selectLockedCells="1"/>
  <mergeCells count="15">
    <mergeCell ref="A7:F7"/>
    <mergeCell ref="A2:D2"/>
    <mergeCell ref="A4:B4"/>
    <mergeCell ref="D24:E24"/>
    <mergeCell ref="D25:E25"/>
    <mergeCell ref="D23:E23"/>
    <mergeCell ref="A20:G20"/>
    <mergeCell ref="A34:D34"/>
    <mergeCell ref="A35:C35"/>
    <mergeCell ref="B36:C36"/>
    <mergeCell ref="A63:F63"/>
    <mergeCell ref="A64:F64"/>
    <mergeCell ref="A62:F62"/>
    <mergeCell ref="E60:F60"/>
    <mergeCell ref="B60:D60"/>
  </mergeCells>
  <phoneticPr fontId="2" type="noConversion"/>
  <conditionalFormatting sqref="F12 E60">
    <cfRule type="expression" dxfId="3" priority="6" stopIfTrue="1">
      <formula>OR($F$11=0)</formula>
    </cfRule>
  </conditionalFormatting>
  <conditionalFormatting sqref="F58 E60">
    <cfRule type="expression" dxfId="2" priority="5">
      <formula>OR($F$37:$F$56=0)</formula>
    </cfRule>
  </conditionalFormatting>
  <conditionalFormatting sqref="E60 F23:F25">
    <cfRule type="expression" dxfId="1" priority="4">
      <formula>OR(#REF!=0)</formula>
    </cfRule>
  </conditionalFormatting>
  <conditionalFormatting sqref="F23:F25 E60">
    <cfRule type="expression" dxfId="0" priority="1" stopIfTrue="1">
      <formula>OR($F$12=0)</formula>
    </cfRule>
  </conditionalFormatting>
  <dataValidations count="1">
    <dataValidation type="decimal" operator="greaterThanOrEqual" allowBlank="1" showInputMessage="1" showErrorMessage="1" errorTitle="Vrednost" error="Vpišite vrednost !!_x000a_Vrednost mora biti višja od 0,01 !" sqref="E11 E37:E56" xr:uid="{BA1987E8-6F0F-49E1-8771-395CAB8E81DB}">
      <formula1>0.01</formula1>
    </dataValidation>
  </dataValidations>
  <printOptions horizontalCentered="1"/>
  <pageMargins left="0.70866141732283472" right="0.70866141732283472" top="0.59055118110236227" bottom="0.59055118110236227" header="0.31496062992125984" footer="0.31496062992125984"/>
  <pageSetup paperSize="9" scale="85" orientation="portrait" r:id="rId1"/>
  <headerFooter>
    <oddHeader>&amp;C&amp;"-,Ležeče"&amp;9Servisiranje in dobava rezervnih delov za mulčerje in motorne žage</oddHeader>
    <oddFooter>&amp;L&amp;"-,Ležeče"&amp;9Int. ev. št. naročila: 000142/2024&amp;R&amp;"-,Ležeče"&amp;9&amp;P/&amp;N</oddFooter>
  </headerFooter>
  <rowBreaks count="1" manualBreakCount="1">
    <brk id="3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885CE2224C724B96874BB1FEDE6900" ma:contentTypeVersion="12" ma:contentTypeDescription="Ustvari nov dokument." ma:contentTypeScope="" ma:versionID="5c8d4c9e3d11613a920e8990126287f4">
  <xsd:schema xmlns:xsd="http://www.w3.org/2001/XMLSchema" xmlns:xs="http://www.w3.org/2001/XMLSchema" xmlns:p="http://schemas.microsoft.com/office/2006/metadata/properties" xmlns:ns3="639854af-1fbc-4523-a5f3-3615f7ec1e05" xmlns:ns4="603071e3-d698-413a-9167-7b7e60856aab" targetNamespace="http://schemas.microsoft.com/office/2006/metadata/properties" ma:root="true" ma:fieldsID="e30b2c62ba2d0c68790aa13777fab6b5" ns3:_="" ns4:_="">
    <xsd:import namespace="639854af-1fbc-4523-a5f3-3615f7ec1e05"/>
    <xsd:import namespace="603071e3-d698-413a-9167-7b7e60856a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854af-1fbc-4523-a5f3-3615f7ec1e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071e3-d698-413a-9167-7b7e60856aa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F27D13-52A2-4061-8509-094F29E78554}">
  <ds:schemaRefs>
    <ds:schemaRef ds:uri="http://purl.org/dc/elements/1.1/"/>
    <ds:schemaRef ds:uri="639854af-1fbc-4523-a5f3-3615f7ec1e05"/>
    <ds:schemaRef ds:uri="603071e3-d698-413a-9167-7b7e60856aab"/>
    <ds:schemaRef ds:uri="http://www.w3.org/XML/1998/namespace"/>
    <ds:schemaRef ds:uri="http://purl.org/dc/dcmitype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08E248ED-8028-4A06-B290-0A4C16362A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9854af-1fbc-4523-a5f3-3615f7ec1e05"/>
    <ds:schemaRef ds:uri="603071e3-d698-413a-9167-7b7e60856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7881EC-07D6-4D73-9969-B901CEB4CE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STEVANOVIČ, Milan</cp:lastModifiedBy>
  <cp:lastPrinted>2024-07-03T09:57:10Z</cp:lastPrinted>
  <dcterms:created xsi:type="dcterms:W3CDTF">2016-05-31T07:54:16Z</dcterms:created>
  <dcterms:modified xsi:type="dcterms:W3CDTF">2024-07-17T07:44:28Z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0x010100B6885CE2224C724B96874BB1FEDE6900</vt:lpwstr>
  </property>
</Properties>
</file>